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7795" windowHeight="13095" activeTab="2"/>
  </bookViews>
  <sheets>
    <sheet name="DA#0-RT" sheetId="8" r:id="rId1"/>
    <sheet name="DA#0-LT" sheetId="17" r:id="rId2"/>
    <sheet name="DA#1" sheetId="18" r:id="rId3"/>
    <sheet name="DA#5" sheetId="19" r:id="rId4"/>
    <sheet name="C_COMPS_ONLY" sheetId="16" r:id="rId5"/>
    <sheet name="Sheet4" sheetId="15" r:id="rId6"/>
  </sheets>
  <calcPr calcId="145621"/>
</workbook>
</file>

<file path=xl/calcChain.xml><?xml version="1.0" encoding="utf-8"?>
<calcChain xmlns="http://schemas.openxmlformats.org/spreadsheetml/2006/main">
  <c r="E9" i="19" l="1"/>
  <c r="B42" i="19"/>
  <c r="B35" i="19"/>
  <c r="B27" i="19"/>
  <c r="B20" i="19"/>
  <c r="B21" i="19" s="1"/>
  <c r="B14" i="19"/>
  <c r="F4" i="19"/>
  <c r="B8" i="19"/>
  <c r="B42" i="18"/>
  <c r="B35" i="18"/>
  <c r="B27" i="18"/>
  <c r="B20" i="18"/>
  <c r="B21" i="18" s="1"/>
  <c r="B14" i="18"/>
  <c r="E9" i="18"/>
  <c r="F4" i="18" s="1"/>
  <c r="B8" i="18"/>
  <c r="B42" i="17"/>
  <c r="B35" i="17"/>
  <c r="B27" i="17"/>
  <c r="B20" i="17"/>
  <c r="B21" i="17" s="1"/>
  <c r="B14" i="17"/>
  <c r="E9" i="17"/>
  <c r="F4" i="17" s="1"/>
  <c r="B8" i="17"/>
  <c r="B44" i="17" l="1"/>
  <c r="B44" i="19"/>
  <c r="B44" i="18"/>
  <c r="C22" i="16"/>
  <c r="C13" i="16"/>
  <c r="C4" i="16"/>
  <c r="E9" i="8"/>
  <c r="B42" i="8" l="1"/>
  <c r="B35" i="8"/>
  <c r="B27" i="8"/>
  <c r="B28" i="8" s="1"/>
  <c r="B20" i="8"/>
  <c r="B21" i="8" s="1"/>
  <c r="B14" i="8"/>
  <c r="F4" i="8"/>
  <c r="B8" i="8"/>
  <c r="B44" i="8" l="1"/>
</calcChain>
</file>

<file path=xl/sharedStrings.xml><?xml version="1.0" encoding="utf-8"?>
<sst xmlns="http://schemas.openxmlformats.org/spreadsheetml/2006/main" count="261" uniqueCount="39">
  <si>
    <t>C</t>
  </si>
  <si>
    <t>Weighted C</t>
  </si>
  <si>
    <t>Sheet Flow (Overland Flow)</t>
  </si>
  <si>
    <t>C Computation</t>
  </si>
  <si>
    <t>Ac</t>
  </si>
  <si>
    <t>Note: 300' Maximum Length</t>
  </si>
  <si>
    <t>Drainage Area</t>
  </si>
  <si>
    <t>C Factor, C</t>
  </si>
  <si>
    <t>Subarea - 1</t>
  </si>
  <si>
    <t>Flow Length (ft), L</t>
  </si>
  <si>
    <t>Subarea - 2</t>
  </si>
  <si>
    <t>Slope of Hydraulic Grade Line (Land Slope ) (%), s</t>
  </si>
  <si>
    <t>Subarea - 3</t>
  </si>
  <si>
    <t>To (min)</t>
  </si>
  <si>
    <t>Shallow Concentrated Flow</t>
  </si>
  <si>
    <t>Intercept Coefficient, k</t>
  </si>
  <si>
    <t>Average Velocity (ft/s), V</t>
  </si>
  <si>
    <t>Ts (min)</t>
  </si>
  <si>
    <t>Open Channel Flow</t>
  </si>
  <si>
    <t xml:space="preserve">Manning's Roughness Factor, n </t>
  </si>
  <si>
    <t>Td (min)</t>
  </si>
  <si>
    <t xml:space="preserve">Pipe Flow </t>
  </si>
  <si>
    <t>Tc (min)</t>
  </si>
  <si>
    <t>NOTES: Based on Equations in 1101.2.2</t>
  </si>
  <si>
    <t>Subarea - 4</t>
  </si>
  <si>
    <t>Subarea - 5</t>
  </si>
  <si>
    <t>Woods</t>
  </si>
  <si>
    <t>Imperv</t>
  </si>
  <si>
    <t>Res</t>
  </si>
  <si>
    <t>Slopes</t>
  </si>
  <si>
    <t>Steep Slopes</t>
  </si>
  <si>
    <t>MED-3-12.00 DRAINAGE AREA</t>
  </si>
  <si>
    <t>Res - Higher Density</t>
  </si>
  <si>
    <t>Cemetery</t>
  </si>
  <si>
    <t>Area DA#0 - 630+06 LT</t>
  </si>
  <si>
    <t>Area DA#0 - 630+27 RT</t>
  </si>
  <si>
    <t>DA #2 - 632+70 RT</t>
  </si>
  <si>
    <t>Area DA#5 - 632+57 LT</t>
  </si>
  <si>
    <t>Area DA#1 - 631+78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</si>
</sst>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rgb="FF9C6500"/>
      <name val="Calibri"/>
      <family val="2"/>
      <scheme val="minor"/>
    </font>
    <font>
      <b/>
      <i/>
      <sz val="10"/>
      <name val="Arial"/>
      <family val="2"/>
    </font>
    <font>
      <sz val="9"/>
      <color theme="1"/>
      <name val="Calibri"/>
      <family val="2"/>
      <scheme val="minor"/>
    </font>
    <font>
      <b/>
      <sz val="10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6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2" fontId="4" fillId="2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1" fontId="0" fillId="0" borderId="3" xfId="0" applyNumberForma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workbookViewId="0">
      <selection activeCell="B19" sqref="B19"/>
    </sheetView>
  </sheetViews>
  <sheetFormatPr defaultRowHeight="15" x14ac:dyDescent="0.25"/>
  <cols>
    <col min="1" max="1" width="45.140625" bestFit="1" customWidth="1"/>
    <col min="2" max="2" width="8" bestFit="1" customWidth="1"/>
    <col min="3" max="3" width="3.42578125" customWidth="1"/>
    <col min="4" max="4" width="14.5703125" bestFit="1" customWidth="1"/>
  </cols>
  <sheetData>
    <row r="1" spans="1:7" x14ac:dyDescent="0.25">
      <c r="A1" s="24" t="s">
        <v>31</v>
      </c>
      <c r="B1" s="24"/>
      <c r="C1" s="1"/>
      <c r="D1" s="1"/>
      <c r="E1" s="1"/>
      <c r="F1" s="1"/>
      <c r="G1" s="1"/>
    </row>
    <row r="2" spans="1:7" x14ac:dyDescent="0.25">
      <c r="A2" s="24" t="s">
        <v>35</v>
      </c>
      <c r="B2" s="24"/>
      <c r="C2" s="1"/>
      <c r="D2" s="1"/>
      <c r="E2" s="1"/>
      <c r="F2" s="1"/>
      <c r="G2" s="1"/>
    </row>
    <row r="3" spans="1:7" ht="15.75" thickBot="1" x14ac:dyDescent="0.3">
      <c r="A3" s="23" t="s">
        <v>2</v>
      </c>
      <c r="B3" s="23"/>
      <c r="C3" s="1"/>
      <c r="D3" s="16" t="s">
        <v>3</v>
      </c>
      <c r="E3" s="16" t="s">
        <v>4</v>
      </c>
      <c r="F3" s="16" t="s">
        <v>0</v>
      </c>
      <c r="G3" s="1"/>
    </row>
    <row r="4" spans="1:7" x14ac:dyDescent="0.25">
      <c r="A4" s="25" t="s">
        <v>5</v>
      </c>
      <c r="B4" s="25"/>
      <c r="C4" s="1"/>
      <c r="D4" s="2" t="s">
        <v>6</v>
      </c>
      <c r="E4" s="7">
        <v>9.6999999999999993</v>
      </c>
      <c r="F4" s="4">
        <f>(E5*F5+E6*F6+E7*F7+E8*F8+E9*F9)/E4</f>
        <v>0.44783505154639175</v>
      </c>
      <c r="G4" s="19" t="s">
        <v>1</v>
      </c>
    </row>
    <row r="5" spans="1:7" x14ac:dyDescent="0.25">
      <c r="A5" s="5" t="s">
        <v>7</v>
      </c>
      <c r="B5" s="3">
        <v>0.3</v>
      </c>
      <c r="C5" s="1"/>
      <c r="D5" s="2" t="s">
        <v>8</v>
      </c>
      <c r="E5" s="7">
        <v>1.28</v>
      </c>
      <c r="F5" s="3">
        <v>0.9</v>
      </c>
      <c r="G5" s="18" t="s">
        <v>27</v>
      </c>
    </row>
    <row r="6" spans="1:7" x14ac:dyDescent="0.25">
      <c r="A6" s="5" t="s">
        <v>9</v>
      </c>
      <c r="B6" s="6">
        <v>300</v>
      </c>
      <c r="C6" s="1"/>
      <c r="D6" s="2" t="s">
        <v>10</v>
      </c>
      <c r="E6" s="7"/>
      <c r="F6" s="3">
        <v>0.4</v>
      </c>
      <c r="G6" s="18" t="s">
        <v>28</v>
      </c>
    </row>
    <row r="7" spans="1:7" x14ac:dyDescent="0.25">
      <c r="A7" s="5" t="s">
        <v>11</v>
      </c>
      <c r="B7" s="3">
        <v>3</v>
      </c>
      <c r="C7" s="1"/>
      <c r="D7" s="2" t="s">
        <v>12</v>
      </c>
      <c r="E7" s="7">
        <v>2.2200000000000002</v>
      </c>
      <c r="F7" s="3">
        <v>0.6</v>
      </c>
      <c r="G7" s="18" t="s">
        <v>32</v>
      </c>
    </row>
    <row r="8" spans="1:7" x14ac:dyDescent="0.25">
      <c r="A8" s="5" t="s">
        <v>13</v>
      </c>
      <c r="B8" s="7">
        <f>(1.8*(1.1-B5)*(B6^0.5))/(B7^(1/3))</f>
        <v>17.293492154534444</v>
      </c>
      <c r="C8" s="1"/>
      <c r="D8" s="2" t="s">
        <v>24</v>
      </c>
      <c r="E8" s="7"/>
      <c r="F8" s="3">
        <v>0.5</v>
      </c>
      <c r="G8" s="18" t="s">
        <v>29</v>
      </c>
    </row>
    <row r="9" spans="1:7" x14ac:dyDescent="0.25">
      <c r="A9" s="1"/>
      <c r="B9" s="8"/>
      <c r="C9" s="1"/>
      <c r="D9" s="2" t="s">
        <v>25</v>
      </c>
      <c r="E9" s="7">
        <f>E4-(SUM(E5:E8))</f>
        <v>6.1999999999999993</v>
      </c>
      <c r="F9" s="3">
        <v>0.3</v>
      </c>
      <c r="G9" s="18" t="s">
        <v>33</v>
      </c>
    </row>
    <row r="10" spans="1:7" ht="15.75" thickBot="1" x14ac:dyDescent="0.3">
      <c r="A10" s="21" t="s">
        <v>2</v>
      </c>
      <c r="B10" s="22"/>
      <c r="C10" s="1"/>
      <c r="D10" s="1"/>
      <c r="E10" s="1"/>
      <c r="F10" s="1"/>
      <c r="G10" s="1"/>
    </row>
    <row r="11" spans="1:7" x14ac:dyDescent="0.25">
      <c r="A11" s="5" t="s">
        <v>7</v>
      </c>
      <c r="B11" s="3"/>
      <c r="C11" s="1"/>
      <c r="D11" s="1"/>
      <c r="E11" s="1"/>
      <c r="F11" s="1"/>
      <c r="G11" s="1"/>
    </row>
    <row r="12" spans="1:7" x14ac:dyDescent="0.25">
      <c r="A12" s="5" t="s">
        <v>9</v>
      </c>
      <c r="B12" s="6"/>
      <c r="C12" s="1"/>
      <c r="D12" s="1"/>
      <c r="E12" s="1"/>
      <c r="F12" s="1"/>
      <c r="G12" s="1"/>
    </row>
    <row r="13" spans="1:7" x14ac:dyDescent="0.25">
      <c r="A13" s="5" t="s">
        <v>11</v>
      </c>
      <c r="B13" s="3">
        <v>3</v>
      </c>
      <c r="C13" s="1"/>
      <c r="D13" s="1"/>
      <c r="E13" s="1"/>
      <c r="F13" s="1"/>
      <c r="G13" s="1"/>
    </row>
    <row r="14" spans="1:7" x14ac:dyDescent="0.25">
      <c r="A14" s="5" t="s">
        <v>13</v>
      </c>
      <c r="B14" s="7">
        <f>(1.8*(1.1-B11)*(B12^0.5))/(B13^(1/3))</f>
        <v>0</v>
      </c>
      <c r="C14" s="1"/>
      <c r="D14" s="1"/>
      <c r="E14" s="1"/>
      <c r="F14" s="1"/>
      <c r="G14" s="1"/>
    </row>
    <row r="15" spans="1:7" x14ac:dyDescent="0.25">
      <c r="A15" s="1"/>
      <c r="B15" s="8"/>
      <c r="C15" s="1"/>
      <c r="D15" s="1"/>
      <c r="E15" s="1"/>
      <c r="F15" s="1"/>
      <c r="G15" s="1"/>
    </row>
    <row r="16" spans="1:7" ht="15.75" thickBot="1" x14ac:dyDescent="0.3">
      <c r="A16" s="21" t="s">
        <v>14</v>
      </c>
      <c r="B16" s="22"/>
      <c r="C16" s="1"/>
      <c r="D16" s="1"/>
      <c r="E16" s="1"/>
      <c r="F16" s="1"/>
      <c r="G16" s="1"/>
    </row>
    <row r="17" spans="1:7" x14ac:dyDescent="0.25">
      <c r="A17" s="10" t="s">
        <v>9</v>
      </c>
      <c r="B17" s="11">
        <v>140</v>
      </c>
      <c r="C17" s="1"/>
      <c r="D17" s="1"/>
      <c r="E17" s="1"/>
      <c r="F17" s="1"/>
      <c r="G17" s="1"/>
    </row>
    <row r="18" spans="1:7" x14ac:dyDescent="0.25">
      <c r="A18" s="5" t="s">
        <v>11</v>
      </c>
      <c r="B18" s="3">
        <v>2.8</v>
      </c>
      <c r="C18" s="1"/>
      <c r="D18" s="1"/>
      <c r="E18" s="1"/>
      <c r="F18" s="1"/>
      <c r="G18" s="1"/>
    </row>
    <row r="19" spans="1:7" x14ac:dyDescent="0.25">
      <c r="A19" s="5" t="s">
        <v>15</v>
      </c>
      <c r="B19" s="7">
        <v>0.45700000000000002</v>
      </c>
      <c r="C19" s="1"/>
      <c r="D19" s="1"/>
      <c r="E19" s="1"/>
      <c r="F19" s="1"/>
      <c r="G19" s="1"/>
    </row>
    <row r="20" spans="1:7" x14ac:dyDescent="0.25">
      <c r="A20" s="5" t="s">
        <v>16</v>
      </c>
      <c r="B20" s="3">
        <f>3.281*B19*(B18^0.5)</f>
        <v>2.5090045340112885</v>
      </c>
      <c r="C20" s="1"/>
      <c r="D20" s="1"/>
      <c r="E20" s="1"/>
      <c r="F20" s="1"/>
      <c r="G20" s="1"/>
    </row>
    <row r="21" spans="1:7" x14ac:dyDescent="0.25">
      <c r="A21" s="5" t="s">
        <v>17</v>
      </c>
      <c r="B21" s="7">
        <f>B17/(60*B20)</f>
        <v>0.92998370537134922</v>
      </c>
      <c r="C21" s="1"/>
      <c r="D21" s="1"/>
      <c r="E21" s="1"/>
      <c r="F21" s="1"/>
      <c r="G21" s="1"/>
    </row>
    <row r="22" spans="1:7" x14ac:dyDescent="0.25">
      <c r="A22" s="1"/>
      <c r="B22" s="9"/>
      <c r="C22" s="1"/>
      <c r="D22" s="1"/>
      <c r="E22" s="1"/>
      <c r="F22" s="1"/>
      <c r="G22" s="1"/>
    </row>
    <row r="23" spans="1:7" ht="15.75" thickBot="1" x14ac:dyDescent="0.3">
      <c r="A23" s="21" t="s">
        <v>14</v>
      </c>
      <c r="B23" s="22"/>
      <c r="C23" s="1"/>
      <c r="D23" s="1"/>
      <c r="E23" s="1"/>
      <c r="F23" s="1"/>
      <c r="G23" s="1"/>
    </row>
    <row r="24" spans="1:7" x14ac:dyDescent="0.25">
      <c r="A24" s="10" t="s">
        <v>9</v>
      </c>
      <c r="B24" s="11">
        <v>700</v>
      </c>
      <c r="C24" s="1"/>
      <c r="D24" s="1"/>
      <c r="E24" s="1"/>
      <c r="F24" s="1"/>
      <c r="G24" s="1"/>
    </row>
    <row r="25" spans="1:7" x14ac:dyDescent="0.25">
      <c r="A25" s="5" t="s">
        <v>11</v>
      </c>
      <c r="B25" s="3">
        <v>3.8</v>
      </c>
      <c r="C25" s="1"/>
      <c r="D25" s="1"/>
      <c r="E25" s="1"/>
      <c r="F25" s="1"/>
      <c r="G25" s="1"/>
    </row>
    <row r="26" spans="1:7" x14ac:dyDescent="0.25">
      <c r="A26" s="5" t="s">
        <v>15</v>
      </c>
      <c r="B26" s="7">
        <v>0.45700000000000002</v>
      </c>
      <c r="C26" s="1"/>
      <c r="D26" s="1"/>
      <c r="E26" s="1"/>
      <c r="F26" s="1"/>
      <c r="G26" s="1"/>
    </row>
    <row r="27" spans="1:7" x14ac:dyDescent="0.25">
      <c r="A27" s="5" t="s">
        <v>16</v>
      </c>
      <c r="B27" s="3">
        <f>3.281*B26*(B25^0.5)</f>
        <v>2.9229018272220846</v>
      </c>
      <c r="C27" s="1"/>
      <c r="D27" s="1"/>
      <c r="E27" s="1"/>
      <c r="F27" s="1"/>
      <c r="G27" s="1"/>
    </row>
    <row r="28" spans="1:7" x14ac:dyDescent="0.25">
      <c r="A28" s="5" t="s">
        <v>17</v>
      </c>
      <c r="B28" s="7">
        <f>B24/(60*B27)</f>
        <v>3.991467163902191</v>
      </c>
      <c r="C28" s="1"/>
      <c r="D28" s="1"/>
      <c r="E28" s="1"/>
      <c r="F28" s="1"/>
      <c r="G28" s="1"/>
    </row>
    <row r="29" spans="1:7" x14ac:dyDescent="0.25">
      <c r="A29" s="1"/>
      <c r="B29" s="9"/>
      <c r="C29" s="1"/>
      <c r="D29" s="1"/>
      <c r="E29" s="1"/>
      <c r="F29" s="1"/>
      <c r="G29" s="1"/>
    </row>
    <row r="30" spans="1:7" ht="15.75" thickBot="1" x14ac:dyDescent="0.3">
      <c r="A30" s="23" t="s">
        <v>18</v>
      </c>
      <c r="B30" s="23"/>
      <c r="C30" s="1"/>
      <c r="D30" s="1"/>
      <c r="E30" s="1"/>
      <c r="F30" s="1"/>
      <c r="G30" s="1"/>
    </row>
    <row r="31" spans="1:7" x14ac:dyDescent="0.25">
      <c r="A31" s="10" t="s">
        <v>9</v>
      </c>
      <c r="B31" s="11"/>
      <c r="C31" s="1"/>
      <c r="D31" s="1"/>
      <c r="E31" s="1"/>
      <c r="F31" s="1"/>
      <c r="G31" s="1"/>
    </row>
    <row r="32" spans="1:7" x14ac:dyDescent="0.25">
      <c r="A32" s="5" t="s">
        <v>11</v>
      </c>
      <c r="B32" s="3"/>
      <c r="C32" s="1"/>
      <c r="D32" s="1"/>
      <c r="E32" s="1"/>
      <c r="F32" s="1"/>
      <c r="G32" s="1"/>
    </row>
    <row r="33" spans="1:7" x14ac:dyDescent="0.25">
      <c r="A33" s="5" t="s">
        <v>19</v>
      </c>
      <c r="B33" s="7"/>
      <c r="C33" s="1"/>
      <c r="D33" s="1"/>
      <c r="E33" s="1"/>
      <c r="F33" s="1"/>
      <c r="G33" s="1"/>
    </row>
    <row r="34" spans="1:7" x14ac:dyDescent="0.25">
      <c r="A34" s="5" t="s">
        <v>16</v>
      </c>
      <c r="B34" s="3">
        <v>4</v>
      </c>
      <c r="C34" s="1"/>
      <c r="D34" s="1"/>
      <c r="E34" s="1"/>
      <c r="F34" s="1"/>
      <c r="G34" s="1"/>
    </row>
    <row r="35" spans="1:7" x14ac:dyDescent="0.25">
      <c r="A35" s="5" t="s">
        <v>20</v>
      </c>
      <c r="B35" s="7">
        <f>B31/(60*B34)</f>
        <v>0</v>
      </c>
      <c r="C35" s="1"/>
      <c r="D35" s="1"/>
      <c r="E35" s="1"/>
      <c r="F35" s="1"/>
      <c r="G35" s="1"/>
    </row>
    <row r="36" spans="1:7" x14ac:dyDescent="0.25">
      <c r="A36" s="1"/>
      <c r="B36" s="8"/>
      <c r="C36" s="1"/>
      <c r="D36" s="1"/>
      <c r="E36" s="1"/>
      <c r="F36" s="1"/>
      <c r="G36" s="1"/>
    </row>
    <row r="37" spans="1:7" ht="15.75" thickBot="1" x14ac:dyDescent="0.3">
      <c r="A37" s="23" t="s">
        <v>21</v>
      </c>
      <c r="B37" s="23"/>
      <c r="C37" s="1"/>
      <c r="D37" s="1"/>
      <c r="E37" s="1"/>
      <c r="F37" s="1"/>
      <c r="G37" s="1"/>
    </row>
    <row r="38" spans="1:7" x14ac:dyDescent="0.25">
      <c r="A38" s="10" t="s">
        <v>9</v>
      </c>
      <c r="B38" s="11"/>
      <c r="C38" s="1"/>
      <c r="D38" s="1"/>
      <c r="E38" s="1"/>
      <c r="F38" s="1"/>
      <c r="G38" s="1"/>
    </row>
    <row r="39" spans="1:7" x14ac:dyDescent="0.25">
      <c r="A39" s="5" t="s">
        <v>11</v>
      </c>
      <c r="B39" s="3"/>
      <c r="C39" s="1"/>
      <c r="D39" s="1"/>
      <c r="E39" s="1"/>
      <c r="F39" s="1"/>
      <c r="G39" s="1"/>
    </row>
    <row r="40" spans="1:7" x14ac:dyDescent="0.25">
      <c r="A40" s="5" t="s">
        <v>19</v>
      </c>
      <c r="B40" s="7">
        <v>1.4999999999999999E-2</v>
      </c>
      <c r="C40" s="1"/>
      <c r="D40" s="1"/>
      <c r="E40" s="1"/>
      <c r="F40" s="1"/>
      <c r="G40" s="1"/>
    </row>
    <row r="41" spans="1:7" x14ac:dyDescent="0.25">
      <c r="A41" s="5" t="s">
        <v>16</v>
      </c>
      <c r="B41" s="3">
        <v>4</v>
      </c>
      <c r="C41" s="1"/>
      <c r="D41" s="1"/>
      <c r="E41" s="1"/>
      <c r="F41" s="1"/>
      <c r="G41" s="1"/>
    </row>
    <row r="42" spans="1:7" x14ac:dyDescent="0.25">
      <c r="A42" s="5" t="s">
        <v>20</v>
      </c>
      <c r="B42" s="7">
        <f>B38/(60*B41)</f>
        <v>0</v>
      </c>
      <c r="C42" s="1"/>
      <c r="D42" s="1"/>
      <c r="E42" s="1"/>
      <c r="F42" s="1"/>
      <c r="G42" s="1"/>
    </row>
    <row r="43" spans="1:7" ht="15.75" thickBot="1" x14ac:dyDescent="0.3">
      <c r="A43" s="1"/>
      <c r="B43" s="8"/>
      <c r="C43" s="1"/>
      <c r="D43" s="1"/>
      <c r="E43" s="1"/>
      <c r="F43" s="1"/>
      <c r="G43" s="1"/>
    </row>
    <row r="44" spans="1:7" ht="15.75" thickBot="1" x14ac:dyDescent="0.3">
      <c r="A44" s="12" t="s">
        <v>22</v>
      </c>
      <c r="B44" s="13">
        <f>B8+B14+B21+B28+B35+B42</f>
        <v>22.214943023807983</v>
      </c>
      <c r="C44" s="1"/>
      <c r="D44" s="1"/>
      <c r="E44" s="1"/>
      <c r="F44" s="1"/>
      <c r="G44" s="1"/>
    </row>
    <row r="45" spans="1:7" x14ac:dyDescent="0.25">
      <c r="A45" s="1"/>
      <c r="B45" s="14"/>
      <c r="C45" s="1"/>
      <c r="D45" s="1"/>
      <c r="E45" s="1"/>
      <c r="F45" s="1"/>
      <c r="G45" s="1"/>
    </row>
    <row r="46" spans="1:7" x14ac:dyDescent="0.25">
      <c r="A46" t="s">
        <v>23</v>
      </c>
      <c r="B46" s="15"/>
      <c r="C46" s="1"/>
      <c r="D46" s="1"/>
      <c r="E46" s="1"/>
      <c r="F46" s="1"/>
      <c r="G46" s="1"/>
    </row>
  </sheetData>
  <mergeCells count="9">
    <mergeCell ref="A23:B23"/>
    <mergeCell ref="A30:B30"/>
    <mergeCell ref="A37:B37"/>
    <mergeCell ref="A1:B1"/>
    <mergeCell ref="A2:B2"/>
    <mergeCell ref="A3:B3"/>
    <mergeCell ref="A4:B4"/>
    <mergeCell ref="A10:B10"/>
    <mergeCell ref="A16:B16"/>
  </mergeCells>
  <pageMargins left="0.7" right="0.7" top="0.75" bottom="0.75" header="0.3" footer="0.3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workbookViewId="0">
      <selection activeCell="B46" sqref="B46"/>
    </sheetView>
  </sheetViews>
  <sheetFormatPr defaultRowHeight="15" x14ac:dyDescent="0.25"/>
  <cols>
    <col min="1" max="1" width="45.140625" bestFit="1" customWidth="1"/>
    <col min="2" max="2" width="8" bestFit="1" customWidth="1"/>
    <col min="3" max="3" width="3.42578125" customWidth="1"/>
    <col min="4" max="4" width="14.5703125" bestFit="1" customWidth="1"/>
  </cols>
  <sheetData>
    <row r="1" spans="1:7" x14ac:dyDescent="0.25">
      <c r="A1" s="24" t="s">
        <v>31</v>
      </c>
      <c r="B1" s="24"/>
      <c r="C1" s="1"/>
      <c r="D1" s="1"/>
      <c r="E1" s="1"/>
      <c r="F1" s="1"/>
      <c r="G1" s="1"/>
    </row>
    <row r="2" spans="1:7" x14ac:dyDescent="0.25">
      <c r="A2" s="24" t="s">
        <v>34</v>
      </c>
      <c r="B2" s="24"/>
      <c r="C2" s="1"/>
      <c r="D2" s="1"/>
      <c r="E2" s="1"/>
      <c r="F2" s="1"/>
      <c r="G2" s="1"/>
    </row>
    <row r="3" spans="1:7" ht="15.75" thickBot="1" x14ac:dyDescent="0.3">
      <c r="A3" s="23" t="s">
        <v>2</v>
      </c>
      <c r="B3" s="23"/>
      <c r="C3" s="1"/>
      <c r="D3" s="20" t="s">
        <v>3</v>
      </c>
      <c r="E3" s="20" t="s">
        <v>4</v>
      </c>
      <c r="F3" s="20" t="s">
        <v>0</v>
      </c>
      <c r="G3" s="1"/>
    </row>
    <row r="4" spans="1:7" x14ac:dyDescent="0.25">
      <c r="A4" s="25" t="s">
        <v>5</v>
      </c>
      <c r="B4" s="25"/>
      <c r="C4" s="1"/>
      <c r="D4" s="2" t="s">
        <v>6</v>
      </c>
      <c r="E4" s="7">
        <v>4.05</v>
      </c>
      <c r="F4" s="4">
        <f>(E5*F5+E6*F6+E7*F7+E8*F8+E9*F9)/E4</f>
        <v>0.62222222222222223</v>
      </c>
      <c r="G4" s="19" t="s">
        <v>1</v>
      </c>
    </row>
    <row r="5" spans="1:7" x14ac:dyDescent="0.25">
      <c r="A5" s="5" t="s">
        <v>7</v>
      </c>
      <c r="B5" s="3">
        <v>0.5</v>
      </c>
      <c r="C5" s="1"/>
      <c r="D5" s="2" t="s">
        <v>8</v>
      </c>
      <c r="E5" s="7">
        <v>0.3</v>
      </c>
      <c r="F5" s="3">
        <v>0.9</v>
      </c>
      <c r="G5" s="18" t="s">
        <v>27</v>
      </c>
    </row>
    <row r="6" spans="1:7" x14ac:dyDescent="0.25">
      <c r="A6" s="5" t="s">
        <v>9</v>
      </c>
      <c r="B6" s="6">
        <v>300</v>
      </c>
      <c r="C6" s="1"/>
      <c r="D6" s="2" t="s">
        <v>10</v>
      </c>
      <c r="E6" s="7"/>
      <c r="F6" s="3">
        <v>0.4</v>
      </c>
      <c r="G6" s="18" t="s">
        <v>28</v>
      </c>
    </row>
    <row r="7" spans="1:7" x14ac:dyDescent="0.25">
      <c r="A7" s="5" t="s">
        <v>11</v>
      </c>
      <c r="B7" s="3">
        <v>4</v>
      </c>
      <c r="C7" s="1"/>
      <c r="D7" s="2" t="s">
        <v>12</v>
      </c>
      <c r="E7" s="7"/>
      <c r="F7" s="3"/>
      <c r="G7" s="18"/>
    </row>
    <row r="8" spans="1:7" x14ac:dyDescent="0.25">
      <c r="A8" s="5" t="s">
        <v>13</v>
      </c>
      <c r="B8" s="7">
        <f>(1.8*(1.1-B5)*(B6^0.5))/(B7^(1/3))</f>
        <v>11.784135268494598</v>
      </c>
      <c r="C8" s="1"/>
      <c r="D8" s="2" t="s">
        <v>24</v>
      </c>
      <c r="E8" s="7"/>
      <c r="F8" s="3">
        <v>0.5</v>
      </c>
      <c r="G8" s="18" t="s">
        <v>29</v>
      </c>
    </row>
    <row r="9" spans="1:7" x14ac:dyDescent="0.25">
      <c r="A9" s="1"/>
      <c r="B9" s="8"/>
      <c r="C9" s="1"/>
      <c r="D9" s="2" t="s">
        <v>25</v>
      </c>
      <c r="E9" s="7">
        <f>E4-(SUM(E5:E8))</f>
        <v>3.75</v>
      </c>
      <c r="F9" s="3">
        <v>0.6</v>
      </c>
      <c r="G9" s="18" t="s">
        <v>32</v>
      </c>
    </row>
    <row r="10" spans="1:7" ht="15.75" thickBot="1" x14ac:dyDescent="0.3">
      <c r="A10" s="21" t="s">
        <v>2</v>
      </c>
      <c r="B10" s="22"/>
      <c r="C10" s="1"/>
      <c r="D10" s="1"/>
      <c r="E10" s="1"/>
      <c r="F10" s="1"/>
      <c r="G10" s="1"/>
    </row>
    <row r="11" spans="1:7" x14ac:dyDescent="0.25">
      <c r="A11" s="5" t="s">
        <v>7</v>
      </c>
      <c r="B11" s="3"/>
      <c r="C11" s="1"/>
      <c r="D11" s="1"/>
      <c r="E11" s="1"/>
      <c r="F11" s="1"/>
      <c r="G11" s="1"/>
    </row>
    <row r="12" spans="1:7" x14ac:dyDescent="0.25">
      <c r="A12" s="5" t="s">
        <v>9</v>
      </c>
      <c r="B12" s="6"/>
      <c r="C12" s="1"/>
      <c r="D12" s="1"/>
      <c r="E12" s="1"/>
      <c r="F12" s="1"/>
      <c r="G12" s="1"/>
    </row>
    <row r="13" spans="1:7" x14ac:dyDescent="0.25">
      <c r="A13" s="5" t="s">
        <v>11</v>
      </c>
      <c r="B13" s="3">
        <v>3</v>
      </c>
      <c r="C13" s="1"/>
      <c r="D13" s="1"/>
      <c r="E13" s="1"/>
      <c r="F13" s="1"/>
      <c r="G13" s="1"/>
    </row>
    <row r="14" spans="1:7" x14ac:dyDescent="0.25">
      <c r="A14" s="5" t="s">
        <v>13</v>
      </c>
      <c r="B14" s="7">
        <f>(1.8*(1.1-B11)*(B12^0.5))/(B13^(1/3))</f>
        <v>0</v>
      </c>
      <c r="C14" s="1"/>
      <c r="D14" s="1"/>
      <c r="E14" s="1"/>
      <c r="F14" s="1"/>
      <c r="G14" s="1"/>
    </row>
    <row r="15" spans="1:7" x14ac:dyDescent="0.25">
      <c r="A15" s="1"/>
      <c r="B15" s="8"/>
      <c r="C15" s="1"/>
      <c r="D15" s="1"/>
      <c r="E15" s="1"/>
      <c r="F15" s="1"/>
      <c r="G15" s="1"/>
    </row>
    <row r="16" spans="1:7" ht="15.75" thickBot="1" x14ac:dyDescent="0.3">
      <c r="A16" s="21" t="s">
        <v>14</v>
      </c>
      <c r="B16" s="22"/>
      <c r="C16" s="1"/>
      <c r="D16" s="1"/>
      <c r="E16" s="1"/>
      <c r="F16" s="1"/>
      <c r="G16" s="1"/>
    </row>
    <row r="17" spans="1:7" x14ac:dyDescent="0.25">
      <c r="A17" s="10" t="s">
        <v>9</v>
      </c>
      <c r="B17" s="11">
        <v>400</v>
      </c>
      <c r="C17" s="1"/>
      <c r="D17" s="1"/>
      <c r="E17" s="1"/>
      <c r="F17" s="1"/>
      <c r="G17" s="1"/>
    </row>
    <row r="18" spans="1:7" x14ac:dyDescent="0.25">
      <c r="A18" s="5" t="s">
        <v>11</v>
      </c>
      <c r="B18" s="7">
        <v>3</v>
      </c>
      <c r="C18" s="1"/>
      <c r="D18" s="1"/>
      <c r="E18" s="1"/>
      <c r="F18" s="1"/>
      <c r="G18" s="1"/>
    </row>
    <row r="19" spans="1:7" x14ac:dyDescent="0.25">
      <c r="A19" s="5" t="s">
        <v>15</v>
      </c>
      <c r="B19" s="7">
        <v>0.45700000000000002</v>
      </c>
      <c r="C19" s="1"/>
      <c r="D19" s="1"/>
      <c r="E19" s="1"/>
      <c r="F19" s="1"/>
      <c r="G19" s="1"/>
    </row>
    <row r="20" spans="1:7" x14ac:dyDescent="0.25">
      <c r="A20" s="5" t="s">
        <v>16</v>
      </c>
      <c r="B20" s="3">
        <f>3.281*B19*(B18^0.5)</f>
        <v>2.5970664257325033</v>
      </c>
      <c r="C20" s="1"/>
      <c r="D20" s="1"/>
      <c r="E20" s="1"/>
      <c r="F20" s="1"/>
      <c r="G20" s="1"/>
    </row>
    <row r="21" spans="1:7" x14ac:dyDescent="0.25">
      <c r="A21" s="5" t="s">
        <v>17</v>
      </c>
      <c r="B21" s="7">
        <f>B17/(60*B20)</f>
        <v>2.5669989033054215</v>
      </c>
      <c r="C21" s="1"/>
      <c r="D21" s="1"/>
      <c r="E21" s="1"/>
      <c r="F21" s="1"/>
      <c r="G21" s="1"/>
    </row>
    <row r="22" spans="1:7" x14ac:dyDescent="0.25">
      <c r="A22" s="1"/>
      <c r="B22" s="9"/>
      <c r="C22" s="1"/>
      <c r="D22" s="1"/>
      <c r="E22" s="1"/>
      <c r="F22" s="1"/>
      <c r="G22" s="1"/>
    </row>
    <row r="23" spans="1:7" ht="15.75" thickBot="1" x14ac:dyDescent="0.3">
      <c r="A23" s="21" t="s">
        <v>14</v>
      </c>
      <c r="B23" s="22"/>
      <c r="C23" s="1"/>
      <c r="D23" s="1"/>
      <c r="E23" s="1"/>
      <c r="F23" s="1"/>
      <c r="G23" s="1"/>
    </row>
    <row r="24" spans="1:7" x14ac:dyDescent="0.25">
      <c r="A24" s="10" t="s">
        <v>9</v>
      </c>
      <c r="B24" s="11"/>
      <c r="C24" s="1"/>
      <c r="D24" s="1"/>
      <c r="E24" s="1"/>
      <c r="F24" s="1"/>
      <c r="G24" s="1"/>
    </row>
    <row r="25" spans="1:7" x14ac:dyDescent="0.25">
      <c r="A25" s="5" t="s">
        <v>11</v>
      </c>
      <c r="B25" s="3"/>
      <c r="C25" s="1"/>
      <c r="D25" s="1"/>
      <c r="E25" s="1"/>
      <c r="F25" s="1"/>
      <c r="G25" s="1"/>
    </row>
    <row r="26" spans="1:7" x14ac:dyDescent="0.25">
      <c r="A26" s="5" t="s">
        <v>15</v>
      </c>
      <c r="B26" s="7"/>
      <c r="C26" s="1"/>
      <c r="D26" s="1"/>
      <c r="E26" s="1"/>
      <c r="F26" s="1"/>
      <c r="G26" s="1"/>
    </row>
    <row r="27" spans="1:7" x14ac:dyDescent="0.25">
      <c r="A27" s="5" t="s">
        <v>16</v>
      </c>
      <c r="B27" s="3">
        <f>3.281*B26*(B25^0.5)</f>
        <v>0</v>
      </c>
      <c r="C27" s="1"/>
      <c r="D27" s="1"/>
      <c r="E27" s="1"/>
      <c r="F27" s="1"/>
      <c r="G27" s="1"/>
    </row>
    <row r="28" spans="1:7" x14ac:dyDescent="0.25">
      <c r="A28" s="5" t="s">
        <v>17</v>
      </c>
      <c r="B28" s="7"/>
      <c r="C28" s="1"/>
      <c r="D28" s="1"/>
      <c r="E28" s="1"/>
      <c r="F28" s="1"/>
      <c r="G28" s="1"/>
    </row>
    <row r="29" spans="1:7" x14ac:dyDescent="0.25">
      <c r="A29" s="1"/>
      <c r="B29" s="9"/>
      <c r="C29" s="1"/>
      <c r="D29" s="1"/>
      <c r="E29" s="1"/>
      <c r="F29" s="1"/>
      <c r="G29" s="1"/>
    </row>
    <row r="30" spans="1:7" ht="15.75" thickBot="1" x14ac:dyDescent="0.3">
      <c r="A30" s="23" t="s">
        <v>18</v>
      </c>
      <c r="B30" s="23"/>
      <c r="C30" s="1"/>
      <c r="D30" s="1"/>
      <c r="E30" s="1"/>
      <c r="F30" s="1"/>
      <c r="G30" s="1"/>
    </row>
    <row r="31" spans="1:7" x14ac:dyDescent="0.25">
      <c r="A31" s="10" t="s">
        <v>9</v>
      </c>
      <c r="B31" s="11"/>
      <c r="C31" s="1"/>
      <c r="D31" s="1"/>
      <c r="E31" s="1"/>
      <c r="F31" s="1"/>
      <c r="G31" s="1"/>
    </row>
    <row r="32" spans="1:7" x14ac:dyDescent="0.25">
      <c r="A32" s="5" t="s">
        <v>11</v>
      </c>
      <c r="B32" s="3"/>
      <c r="C32" s="1"/>
      <c r="D32" s="1"/>
      <c r="E32" s="1"/>
      <c r="F32" s="1"/>
      <c r="G32" s="1"/>
    </row>
    <row r="33" spans="1:7" x14ac:dyDescent="0.25">
      <c r="A33" s="5" t="s">
        <v>19</v>
      </c>
      <c r="B33" s="7"/>
      <c r="C33" s="1"/>
      <c r="D33" s="1"/>
      <c r="E33" s="1"/>
      <c r="F33" s="1"/>
      <c r="G33" s="1"/>
    </row>
    <row r="34" spans="1:7" x14ac:dyDescent="0.25">
      <c r="A34" s="5" t="s">
        <v>16</v>
      </c>
      <c r="B34" s="3">
        <v>4</v>
      </c>
      <c r="C34" s="1"/>
      <c r="D34" s="1"/>
      <c r="E34" s="1"/>
      <c r="F34" s="1"/>
      <c r="G34" s="1"/>
    </row>
    <row r="35" spans="1:7" x14ac:dyDescent="0.25">
      <c r="A35" s="5" t="s">
        <v>20</v>
      </c>
      <c r="B35" s="7">
        <f>B31/(60*B34)</f>
        <v>0</v>
      </c>
      <c r="C35" s="1"/>
      <c r="D35" s="1"/>
      <c r="E35" s="1"/>
      <c r="F35" s="1"/>
      <c r="G35" s="1"/>
    </row>
    <row r="36" spans="1:7" x14ac:dyDescent="0.25">
      <c r="A36" s="1"/>
      <c r="B36" s="8"/>
      <c r="C36" s="1"/>
      <c r="D36" s="1"/>
      <c r="E36" s="1"/>
      <c r="F36" s="1"/>
      <c r="G36" s="1"/>
    </row>
    <row r="37" spans="1:7" ht="15.75" thickBot="1" x14ac:dyDescent="0.3">
      <c r="A37" s="23" t="s">
        <v>21</v>
      </c>
      <c r="B37" s="23"/>
      <c r="C37" s="1"/>
      <c r="D37" s="1"/>
      <c r="E37" s="1"/>
      <c r="F37" s="1"/>
      <c r="G37" s="1"/>
    </row>
    <row r="38" spans="1:7" x14ac:dyDescent="0.25">
      <c r="A38" s="10" t="s">
        <v>9</v>
      </c>
      <c r="B38" s="11"/>
      <c r="C38" s="1"/>
      <c r="D38" s="1"/>
      <c r="E38" s="1"/>
      <c r="F38" s="1"/>
      <c r="G38" s="1"/>
    </row>
    <row r="39" spans="1:7" x14ac:dyDescent="0.25">
      <c r="A39" s="5" t="s">
        <v>11</v>
      </c>
      <c r="B39" s="3"/>
      <c r="C39" s="1"/>
      <c r="D39" s="1"/>
      <c r="E39" s="1"/>
      <c r="F39" s="1"/>
      <c r="G39" s="1"/>
    </row>
    <row r="40" spans="1:7" x14ac:dyDescent="0.25">
      <c r="A40" s="5" t="s">
        <v>19</v>
      </c>
      <c r="B40" s="7">
        <v>1.4999999999999999E-2</v>
      </c>
      <c r="C40" s="1"/>
      <c r="D40" s="1"/>
      <c r="E40" s="1"/>
      <c r="F40" s="1"/>
      <c r="G40" s="1"/>
    </row>
    <row r="41" spans="1:7" x14ac:dyDescent="0.25">
      <c r="A41" s="5" t="s">
        <v>16</v>
      </c>
      <c r="B41" s="3">
        <v>4</v>
      </c>
      <c r="C41" s="1"/>
      <c r="D41" s="1"/>
      <c r="E41" s="1"/>
      <c r="F41" s="1"/>
      <c r="G41" s="1"/>
    </row>
    <row r="42" spans="1:7" x14ac:dyDescent="0.25">
      <c r="A42" s="5" t="s">
        <v>20</v>
      </c>
      <c r="B42" s="7">
        <f>B38/(60*B41)</f>
        <v>0</v>
      </c>
      <c r="C42" s="1"/>
      <c r="D42" s="1"/>
      <c r="E42" s="1"/>
      <c r="F42" s="1"/>
      <c r="G42" s="1"/>
    </row>
    <row r="43" spans="1:7" ht="15.75" thickBot="1" x14ac:dyDescent="0.3">
      <c r="A43" s="1"/>
      <c r="B43" s="8"/>
      <c r="C43" s="1"/>
      <c r="D43" s="1"/>
      <c r="E43" s="1"/>
      <c r="F43" s="1"/>
      <c r="G43" s="1"/>
    </row>
    <row r="44" spans="1:7" ht="15.75" thickBot="1" x14ac:dyDescent="0.3">
      <c r="A44" s="12" t="s">
        <v>22</v>
      </c>
      <c r="B44" s="13">
        <f>B8+B14+B21+B28+B35+B42</f>
        <v>14.35113417180002</v>
      </c>
      <c r="C44" s="1"/>
      <c r="D44" s="1"/>
      <c r="E44" s="1"/>
      <c r="F44" s="1"/>
      <c r="G44" s="1"/>
    </row>
    <row r="45" spans="1:7" x14ac:dyDescent="0.25">
      <c r="A45" s="1"/>
      <c r="B45" s="14">
        <v>15</v>
      </c>
      <c r="C45" s="1"/>
      <c r="D45" s="1"/>
      <c r="E45" s="1"/>
      <c r="F45" s="1"/>
      <c r="G45" s="1"/>
    </row>
    <row r="46" spans="1:7" x14ac:dyDescent="0.25">
      <c r="A46" t="s">
        <v>23</v>
      </c>
      <c r="B46" s="15"/>
      <c r="C46" s="1"/>
      <c r="D46" s="1"/>
      <c r="E46" s="1"/>
      <c r="F46" s="1"/>
      <c r="G46" s="1"/>
    </row>
  </sheetData>
  <mergeCells count="9">
    <mergeCell ref="A23:B23"/>
    <mergeCell ref="A30:B30"/>
    <mergeCell ref="A37:B37"/>
    <mergeCell ref="A1:B1"/>
    <mergeCell ref="A2:B2"/>
    <mergeCell ref="A3:B3"/>
    <mergeCell ref="A4:B4"/>
    <mergeCell ref="A10:B10"/>
    <mergeCell ref="A16:B16"/>
  </mergeCells>
  <pageMargins left="0.7" right="0.7" top="0.75" bottom="0.75" header="0.3" footer="0.3"/>
  <pageSetup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workbookViewId="0">
      <selection activeCell="A2" sqref="A2:B2"/>
    </sheetView>
  </sheetViews>
  <sheetFormatPr defaultRowHeight="15" x14ac:dyDescent="0.25"/>
  <cols>
    <col min="1" max="1" width="45.140625" bestFit="1" customWidth="1"/>
    <col min="2" max="2" width="8" bestFit="1" customWidth="1"/>
    <col min="3" max="3" width="3.42578125" customWidth="1"/>
    <col min="4" max="4" width="14.5703125" bestFit="1" customWidth="1"/>
  </cols>
  <sheetData>
    <row r="1" spans="1:7" x14ac:dyDescent="0.25">
      <c r="A1" s="24" t="s">
        <v>31</v>
      </c>
      <c r="B1" s="24"/>
      <c r="C1" s="1"/>
      <c r="D1" s="1"/>
      <c r="E1" s="1"/>
      <c r="F1" s="1"/>
      <c r="G1" s="1"/>
    </row>
    <row r="2" spans="1:7" x14ac:dyDescent="0.25">
      <c r="A2" s="24" t="s">
        <v>38</v>
      </c>
      <c r="B2" s="24"/>
      <c r="C2" s="1"/>
      <c r="D2" s="1"/>
      <c r="E2" s="1"/>
      <c r="F2" s="1"/>
      <c r="G2" s="1"/>
    </row>
    <row r="3" spans="1:7" ht="15.75" thickBot="1" x14ac:dyDescent="0.3">
      <c r="A3" s="23" t="s">
        <v>2</v>
      </c>
      <c r="B3" s="23"/>
      <c r="C3" s="1"/>
      <c r="D3" s="20" t="s">
        <v>3</v>
      </c>
      <c r="E3" s="20" t="s">
        <v>4</v>
      </c>
      <c r="F3" s="20" t="s">
        <v>0</v>
      </c>
      <c r="G3" s="1"/>
    </row>
    <row r="4" spans="1:7" x14ac:dyDescent="0.25">
      <c r="A4" s="25" t="s">
        <v>5</v>
      </c>
      <c r="B4" s="25"/>
      <c r="C4" s="1"/>
      <c r="D4" s="2" t="s">
        <v>6</v>
      </c>
      <c r="E4" s="7">
        <v>0.9</v>
      </c>
      <c r="F4" s="4">
        <f>(E5*F5+E6*F6+E7*F7+E8*F8+E9*F9)/E4</f>
        <v>0.37555555555555559</v>
      </c>
      <c r="G4" s="19" t="s">
        <v>1</v>
      </c>
    </row>
    <row r="5" spans="1:7" x14ac:dyDescent="0.25">
      <c r="A5" s="5" t="s">
        <v>7</v>
      </c>
      <c r="B5" s="3">
        <v>0.4</v>
      </c>
      <c r="C5" s="1"/>
      <c r="D5" s="2" t="s">
        <v>8</v>
      </c>
      <c r="E5" s="7">
        <v>0.08</v>
      </c>
      <c r="F5" s="3">
        <v>0.9</v>
      </c>
      <c r="G5" s="18" t="s">
        <v>27</v>
      </c>
    </row>
    <row r="6" spans="1:7" x14ac:dyDescent="0.25">
      <c r="A6" s="5" t="s">
        <v>9</v>
      </c>
      <c r="B6" s="6">
        <v>235</v>
      </c>
      <c r="C6" s="1"/>
      <c r="D6" s="2" t="s">
        <v>10</v>
      </c>
      <c r="E6" s="7"/>
      <c r="F6" s="3">
        <v>0.4</v>
      </c>
      <c r="G6" s="18" t="s">
        <v>28</v>
      </c>
    </row>
    <row r="7" spans="1:7" x14ac:dyDescent="0.25">
      <c r="A7" s="5" t="s">
        <v>11</v>
      </c>
      <c r="B7" s="3">
        <v>3.8</v>
      </c>
      <c r="C7" s="1"/>
      <c r="D7" s="2" t="s">
        <v>12</v>
      </c>
      <c r="E7" s="7"/>
      <c r="F7" s="3">
        <v>0.6</v>
      </c>
      <c r="G7" s="18" t="s">
        <v>32</v>
      </c>
    </row>
    <row r="8" spans="1:7" x14ac:dyDescent="0.25">
      <c r="A8" s="5" t="s">
        <v>13</v>
      </c>
      <c r="B8" s="7">
        <f>(1.8*(1.1-B5)*(B6^0.5))/(B7^(1/3))</f>
        <v>12.377794763826941</v>
      </c>
      <c r="C8" s="1"/>
      <c r="D8" s="2" t="s">
        <v>24</v>
      </c>
      <c r="E8" s="7">
        <v>0.1</v>
      </c>
      <c r="F8" s="3">
        <v>0.5</v>
      </c>
      <c r="G8" s="18" t="s">
        <v>29</v>
      </c>
    </row>
    <row r="9" spans="1:7" x14ac:dyDescent="0.25">
      <c r="A9" s="1"/>
      <c r="B9" s="8"/>
      <c r="C9" s="1"/>
      <c r="D9" s="2" t="s">
        <v>25</v>
      </c>
      <c r="E9" s="7">
        <f>E4-(SUM(E5:E8))</f>
        <v>0.72</v>
      </c>
      <c r="F9" s="3">
        <v>0.3</v>
      </c>
      <c r="G9" s="18" t="s">
        <v>33</v>
      </c>
    </row>
    <row r="10" spans="1:7" ht="15.75" thickBot="1" x14ac:dyDescent="0.3">
      <c r="A10" s="21" t="s">
        <v>2</v>
      </c>
      <c r="B10" s="22"/>
      <c r="C10" s="1"/>
      <c r="D10" s="1"/>
      <c r="E10" s="1"/>
      <c r="F10" s="1"/>
      <c r="G10" s="1"/>
    </row>
    <row r="11" spans="1:7" x14ac:dyDescent="0.25">
      <c r="A11" s="5" t="s">
        <v>7</v>
      </c>
      <c r="B11" s="3">
        <v>0.5</v>
      </c>
      <c r="C11" s="1"/>
      <c r="D11" s="1"/>
      <c r="E11" s="1"/>
      <c r="F11" s="1"/>
      <c r="G11" s="1"/>
    </row>
    <row r="12" spans="1:7" x14ac:dyDescent="0.25">
      <c r="A12" s="5" t="s">
        <v>9</v>
      </c>
      <c r="B12" s="6">
        <v>25</v>
      </c>
      <c r="C12" s="1"/>
      <c r="D12" s="1"/>
      <c r="E12" s="1"/>
      <c r="F12" s="1"/>
      <c r="G12" s="1"/>
    </row>
    <row r="13" spans="1:7" x14ac:dyDescent="0.25">
      <c r="A13" s="5" t="s">
        <v>11</v>
      </c>
      <c r="B13" s="3">
        <v>24</v>
      </c>
      <c r="C13" s="1"/>
      <c r="D13" s="1"/>
      <c r="E13" s="1"/>
      <c r="F13" s="1"/>
      <c r="G13" s="1"/>
    </row>
    <row r="14" spans="1:7" x14ac:dyDescent="0.25">
      <c r="A14" s="5" t="s">
        <v>13</v>
      </c>
      <c r="B14" s="7">
        <f>(1.8*(1.1-B11)*(B12^0.5))/(B13^(1/3))</f>
        <v>1.8720754407467142</v>
      </c>
      <c r="C14" s="1"/>
      <c r="D14" s="1"/>
      <c r="E14" s="1"/>
      <c r="F14" s="1"/>
      <c r="G14" s="1"/>
    </row>
    <row r="15" spans="1:7" x14ac:dyDescent="0.25">
      <c r="A15" s="1"/>
      <c r="B15" s="8"/>
      <c r="C15" s="1"/>
      <c r="D15" s="1"/>
      <c r="E15" s="1"/>
      <c r="F15" s="1"/>
      <c r="G15" s="1"/>
    </row>
    <row r="16" spans="1:7" ht="15.75" thickBot="1" x14ac:dyDescent="0.3">
      <c r="A16" s="21" t="s">
        <v>14</v>
      </c>
      <c r="B16" s="22"/>
      <c r="C16" s="1"/>
      <c r="D16" s="1"/>
      <c r="E16" s="1"/>
      <c r="F16" s="1"/>
      <c r="G16" s="1"/>
    </row>
    <row r="17" spans="1:7" x14ac:dyDescent="0.25">
      <c r="A17" s="10" t="s">
        <v>9</v>
      </c>
      <c r="B17" s="11">
        <v>90</v>
      </c>
      <c r="C17" s="1"/>
      <c r="D17" s="1"/>
      <c r="E17" s="1"/>
      <c r="F17" s="1"/>
      <c r="G17" s="1"/>
    </row>
    <row r="18" spans="1:7" x14ac:dyDescent="0.25">
      <c r="A18" s="5" t="s">
        <v>11</v>
      </c>
      <c r="B18" s="3">
        <v>5</v>
      </c>
      <c r="C18" s="1"/>
      <c r="D18" s="1"/>
      <c r="E18" s="1"/>
      <c r="F18" s="1"/>
      <c r="G18" s="1"/>
    </row>
    <row r="19" spans="1:7" x14ac:dyDescent="0.25">
      <c r="A19" s="5" t="s">
        <v>15</v>
      </c>
      <c r="B19" s="7">
        <v>0.45700000000000002</v>
      </c>
      <c r="C19" s="1"/>
      <c r="D19" s="1"/>
      <c r="E19" s="1"/>
      <c r="F19" s="1"/>
      <c r="G19" s="1"/>
    </row>
    <row r="20" spans="1:7" x14ac:dyDescent="0.25">
      <c r="A20" s="5" t="s">
        <v>16</v>
      </c>
      <c r="B20" s="3">
        <f>3.281*B19*(B18^0.5)</f>
        <v>3.3527983386188027</v>
      </c>
      <c r="C20" s="1"/>
      <c r="D20" s="1"/>
      <c r="E20" s="1"/>
      <c r="F20" s="1"/>
      <c r="G20" s="1"/>
    </row>
    <row r="21" spans="1:7" x14ac:dyDescent="0.25">
      <c r="A21" s="5" t="s">
        <v>17</v>
      </c>
      <c r="B21" s="7">
        <f>B17/(60*B20)</f>
        <v>0.44738748010055696</v>
      </c>
      <c r="C21" s="1"/>
      <c r="D21" s="1"/>
      <c r="E21" s="1"/>
      <c r="F21" s="1"/>
      <c r="G21" s="1"/>
    </row>
    <row r="22" spans="1:7" x14ac:dyDescent="0.25">
      <c r="A22" s="1"/>
      <c r="B22" s="9"/>
      <c r="C22" s="1"/>
      <c r="D22" s="1"/>
      <c r="E22" s="1"/>
      <c r="F22" s="1"/>
      <c r="G22" s="1"/>
    </row>
    <row r="23" spans="1:7" ht="15.75" thickBot="1" x14ac:dyDescent="0.3">
      <c r="A23" s="21" t="s">
        <v>14</v>
      </c>
      <c r="B23" s="22"/>
      <c r="C23" s="1"/>
      <c r="D23" s="1"/>
      <c r="E23" s="1"/>
      <c r="F23" s="1"/>
      <c r="G23" s="1"/>
    </row>
    <row r="24" spans="1:7" x14ac:dyDescent="0.25">
      <c r="A24" s="10" t="s">
        <v>9</v>
      </c>
      <c r="B24" s="11"/>
      <c r="C24" s="1"/>
      <c r="D24" s="1"/>
      <c r="E24" s="1"/>
      <c r="F24" s="1"/>
      <c r="G24" s="1"/>
    </row>
    <row r="25" spans="1:7" x14ac:dyDescent="0.25">
      <c r="A25" s="5" t="s">
        <v>11</v>
      </c>
      <c r="B25" s="3"/>
      <c r="C25" s="1"/>
      <c r="D25" s="1"/>
      <c r="E25" s="1"/>
      <c r="F25" s="1"/>
      <c r="G25" s="1"/>
    </row>
    <row r="26" spans="1:7" x14ac:dyDescent="0.25">
      <c r="A26" s="5" t="s">
        <v>15</v>
      </c>
      <c r="B26" s="7"/>
      <c r="C26" s="1"/>
      <c r="D26" s="1"/>
      <c r="E26" s="1"/>
      <c r="F26" s="1"/>
      <c r="G26" s="1"/>
    </row>
    <row r="27" spans="1:7" x14ac:dyDescent="0.25">
      <c r="A27" s="5" t="s">
        <v>16</v>
      </c>
      <c r="B27" s="3">
        <f>3.281*B26*(B25^0.5)</f>
        <v>0</v>
      </c>
      <c r="C27" s="1"/>
      <c r="D27" s="1"/>
      <c r="E27" s="1"/>
      <c r="F27" s="1"/>
      <c r="G27" s="1"/>
    </row>
    <row r="28" spans="1:7" x14ac:dyDescent="0.25">
      <c r="A28" s="5" t="s">
        <v>17</v>
      </c>
      <c r="B28" s="7"/>
      <c r="C28" s="1"/>
      <c r="D28" s="1"/>
      <c r="E28" s="1"/>
      <c r="F28" s="1"/>
      <c r="G28" s="1"/>
    </row>
    <row r="29" spans="1:7" x14ac:dyDescent="0.25">
      <c r="A29" s="1"/>
      <c r="B29" s="9"/>
      <c r="C29" s="1"/>
      <c r="D29" s="1"/>
      <c r="E29" s="1"/>
      <c r="F29" s="1"/>
      <c r="G29" s="1"/>
    </row>
    <row r="30" spans="1:7" ht="15.75" thickBot="1" x14ac:dyDescent="0.3">
      <c r="A30" s="23" t="s">
        <v>18</v>
      </c>
      <c r="B30" s="23"/>
      <c r="C30" s="1"/>
      <c r="D30" s="1"/>
      <c r="E30" s="1"/>
      <c r="F30" s="1"/>
      <c r="G30" s="1"/>
    </row>
    <row r="31" spans="1:7" x14ac:dyDescent="0.25">
      <c r="A31" s="10" t="s">
        <v>9</v>
      </c>
      <c r="B31" s="11"/>
      <c r="C31" s="1"/>
      <c r="D31" s="1"/>
      <c r="E31" s="1"/>
      <c r="F31" s="1"/>
      <c r="G31" s="1"/>
    </row>
    <row r="32" spans="1:7" x14ac:dyDescent="0.25">
      <c r="A32" s="5" t="s">
        <v>11</v>
      </c>
      <c r="B32" s="3"/>
      <c r="C32" s="1"/>
      <c r="D32" s="1"/>
      <c r="E32" s="1"/>
      <c r="F32" s="1"/>
      <c r="G32" s="1"/>
    </row>
    <row r="33" spans="1:7" x14ac:dyDescent="0.25">
      <c r="A33" s="5" t="s">
        <v>19</v>
      </c>
      <c r="B33" s="7"/>
      <c r="C33" s="1"/>
      <c r="D33" s="1"/>
      <c r="E33" s="1"/>
      <c r="F33" s="1"/>
      <c r="G33" s="1"/>
    </row>
    <row r="34" spans="1:7" x14ac:dyDescent="0.25">
      <c r="A34" s="5" t="s">
        <v>16</v>
      </c>
      <c r="B34" s="3">
        <v>4</v>
      </c>
      <c r="C34" s="1"/>
      <c r="D34" s="1"/>
      <c r="E34" s="1"/>
      <c r="F34" s="1"/>
      <c r="G34" s="1"/>
    </row>
    <row r="35" spans="1:7" x14ac:dyDescent="0.25">
      <c r="A35" s="5" t="s">
        <v>20</v>
      </c>
      <c r="B35" s="7">
        <f>B31/(60*B34)</f>
        <v>0</v>
      </c>
      <c r="C35" s="1"/>
      <c r="D35" s="1"/>
      <c r="E35" s="1"/>
      <c r="F35" s="1"/>
      <c r="G35" s="1"/>
    </row>
    <row r="36" spans="1:7" x14ac:dyDescent="0.25">
      <c r="A36" s="1"/>
      <c r="B36" s="8"/>
      <c r="C36" s="1"/>
      <c r="D36" s="1"/>
      <c r="E36" s="1"/>
      <c r="F36" s="1"/>
      <c r="G36" s="1"/>
    </row>
    <row r="37" spans="1:7" ht="15.75" thickBot="1" x14ac:dyDescent="0.3">
      <c r="A37" s="23" t="s">
        <v>21</v>
      </c>
      <c r="B37" s="23"/>
      <c r="C37" s="1"/>
      <c r="D37" s="1"/>
      <c r="E37" s="1"/>
      <c r="F37" s="1"/>
      <c r="G37" s="1"/>
    </row>
    <row r="38" spans="1:7" x14ac:dyDescent="0.25">
      <c r="A38" s="10" t="s">
        <v>9</v>
      </c>
      <c r="B38" s="11"/>
      <c r="C38" s="1"/>
      <c r="D38" s="1"/>
      <c r="E38" s="1"/>
      <c r="F38" s="1"/>
      <c r="G38" s="1"/>
    </row>
    <row r="39" spans="1:7" x14ac:dyDescent="0.25">
      <c r="A39" s="5" t="s">
        <v>11</v>
      </c>
      <c r="B39" s="3"/>
      <c r="C39" s="1"/>
      <c r="D39" s="1"/>
      <c r="E39" s="1"/>
      <c r="F39" s="1"/>
      <c r="G39" s="1"/>
    </row>
    <row r="40" spans="1:7" x14ac:dyDescent="0.25">
      <c r="A40" s="5" t="s">
        <v>19</v>
      </c>
      <c r="B40" s="7">
        <v>1.4999999999999999E-2</v>
      </c>
      <c r="C40" s="1"/>
      <c r="D40" s="1"/>
      <c r="E40" s="1"/>
      <c r="F40" s="1"/>
      <c r="G40" s="1"/>
    </row>
    <row r="41" spans="1:7" x14ac:dyDescent="0.25">
      <c r="A41" s="5" t="s">
        <v>16</v>
      </c>
      <c r="B41" s="3">
        <v>4</v>
      </c>
      <c r="C41" s="1"/>
      <c r="D41" s="1"/>
      <c r="E41" s="1"/>
      <c r="F41" s="1"/>
      <c r="G41" s="1"/>
    </row>
    <row r="42" spans="1:7" x14ac:dyDescent="0.25">
      <c r="A42" s="5" t="s">
        <v>20</v>
      </c>
      <c r="B42" s="7">
        <f>B38/(60*B41)</f>
        <v>0</v>
      </c>
      <c r="C42" s="1"/>
      <c r="D42" s="1"/>
      <c r="E42" s="1"/>
      <c r="F42" s="1"/>
      <c r="G42" s="1"/>
    </row>
    <row r="43" spans="1:7" ht="15.75" thickBot="1" x14ac:dyDescent="0.3">
      <c r="A43" s="1"/>
      <c r="B43" s="8"/>
      <c r="C43" s="1"/>
      <c r="D43" s="1"/>
      <c r="E43" s="1"/>
      <c r="F43" s="1"/>
      <c r="G43" s="1"/>
    </row>
    <row r="44" spans="1:7" ht="15.75" thickBot="1" x14ac:dyDescent="0.3">
      <c r="A44" s="12" t="s">
        <v>22</v>
      </c>
      <c r="B44" s="13">
        <f>B8+B14+B21+B28+B35+B42</f>
        <v>14.697257684674213</v>
      </c>
      <c r="C44" s="1"/>
      <c r="D44" s="1"/>
      <c r="E44" s="1"/>
      <c r="F44" s="1"/>
      <c r="G44" s="1"/>
    </row>
    <row r="45" spans="1:7" x14ac:dyDescent="0.25">
      <c r="A45" s="1"/>
      <c r="B45" s="14">
        <v>15</v>
      </c>
      <c r="C45" s="1"/>
      <c r="D45" s="1"/>
      <c r="E45" s="1"/>
      <c r="F45" s="1"/>
      <c r="G45" s="1"/>
    </row>
    <row r="46" spans="1:7" x14ac:dyDescent="0.25">
      <c r="A46" t="s">
        <v>23</v>
      </c>
      <c r="B46" s="15"/>
      <c r="C46" s="1"/>
      <c r="D46" s="1"/>
      <c r="E46" s="1"/>
      <c r="F46" s="1"/>
      <c r="G46" s="1"/>
    </row>
  </sheetData>
  <mergeCells count="9">
    <mergeCell ref="A23:B23"/>
    <mergeCell ref="A30:B30"/>
    <mergeCell ref="A37:B37"/>
    <mergeCell ref="A1:B1"/>
    <mergeCell ref="A2:B2"/>
    <mergeCell ref="A3:B3"/>
    <mergeCell ref="A4:B4"/>
    <mergeCell ref="A10:B10"/>
    <mergeCell ref="A16:B16"/>
  </mergeCells>
  <pageMargins left="0.7" right="0.7" top="0.75" bottom="0.75" header="0.3" footer="0.3"/>
  <pageSetup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workbookViewId="0">
      <selection activeCell="B31" sqref="B31"/>
    </sheetView>
  </sheetViews>
  <sheetFormatPr defaultRowHeight="15" x14ac:dyDescent="0.25"/>
  <cols>
    <col min="1" max="1" width="45.140625" bestFit="1" customWidth="1"/>
    <col min="2" max="2" width="8" bestFit="1" customWidth="1"/>
    <col min="3" max="3" width="3.42578125" customWidth="1"/>
    <col min="4" max="4" width="14.5703125" bestFit="1" customWidth="1"/>
  </cols>
  <sheetData>
    <row r="1" spans="1:7" x14ac:dyDescent="0.25">
      <c r="A1" s="24" t="s">
        <v>31</v>
      </c>
      <c r="B1" s="24"/>
      <c r="C1" s="1"/>
      <c r="D1" s="1"/>
      <c r="E1" s="1"/>
      <c r="F1" s="1"/>
      <c r="G1" s="1"/>
    </row>
    <row r="2" spans="1:7" x14ac:dyDescent="0.25">
      <c r="A2" s="24" t="s">
        <v>37</v>
      </c>
      <c r="B2" s="24"/>
      <c r="C2" s="1"/>
      <c r="D2" s="1"/>
      <c r="E2" s="1"/>
      <c r="F2" s="1"/>
      <c r="G2" s="1"/>
    </row>
    <row r="3" spans="1:7" ht="15.75" thickBot="1" x14ac:dyDescent="0.3">
      <c r="A3" s="23" t="s">
        <v>2</v>
      </c>
      <c r="B3" s="23"/>
      <c r="C3" s="1"/>
      <c r="D3" s="20" t="s">
        <v>3</v>
      </c>
      <c r="E3" s="20" t="s">
        <v>4</v>
      </c>
      <c r="F3" s="20" t="s">
        <v>0</v>
      </c>
      <c r="G3" s="1"/>
    </row>
    <row r="4" spans="1:7" x14ac:dyDescent="0.25">
      <c r="A4" s="25" t="s">
        <v>5</v>
      </c>
      <c r="B4" s="25"/>
      <c r="C4" s="1"/>
      <c r="D4" s="2" t="s">
        <v>6</v>
      </c>
      <c r="E4" s="7">
        <v>1.42</v>
      </c>
      <c r="F4" s="4">
        <f>(E5*F5+E6*F6+E7*F7+E8*F8+E9*F9)/E4</f>
        <v>0.47042253521126765</v>
      </c>
      <c r="G4" s="19" t="s">
        <v>1</v>
      </c>
    </row>
    <row r="5" spans="1:7" x14ac:dyDescent="0.25">
      <c r="A5" s="5" t="s">
        <v>7</v>
      </c>
      <c r="B5" s="3">
        <v>0.4</v>
      </c>
      <c r="C5" s="1"/>
      <c r="D5" s="2" t="s">
        <v>8</v>
      </c>
      <c r="E5" s="7">
        <v>0.2</v>
      </c>
      <c r="F5" s="3">
        <v>0.9</v>
      </c>
      <c r="G5" s="18" t="s">
        <v>27</v>
      </c>
    </row>
    <row r="6" spans="1:7" x14ac:dyDescent="0.25">
      <c r="A6" s="5" t="s">
        <v>9</v>
      </c>
      <c r="B6" s="6">
        <v>100</v>
      </c>
      <c r="C6" s="1"/>
      <c r="D6" s="2" t="s">
        <v>10</v>
      </c>
      <c r="E6" s="7"/>
      <c r="F6" s="3">
        <v>0.4</v>
      </c>
      <c r="G6" s="18" t="s">
        <v>28</v>
      </c>
    </row>
    <row r="7" spans="1:7" x14ac:dyDescent="0.25">
      <c r="A7" s="5" t="s">
        <v>11</v>
      </c>
      <c r="B7" s="3">
        <v>1</v>
      </c>
      <c r="C7" s="1"/>
      <c r="D7" s="2" t="s">
        <v>12</v>
      </c>
      <c r="E7" s="7"/>
      <c r="F7" s="3">
        <v>0.6</v>
      </c>
      <c r="G7" s="18" t="s">
        <v>32</v>
      </c>
    </row>
    <row r="8" spans="1:7" x14ac:dyDescent="0.25">
      <c r="A8" s="5" t="s">
        <v>13</v>
      </c>
      <c r="B8" s="7">
        <f>(1.8*(1.1-B5)*(B6^0.5))/(B7^(1/3))</f>
        <v>12.600000000000001</v>
      </c>
      <c r="C8" s="1"/>
      <c r="D8" s="2" t="s">
        <v>24</v>
      </c>
      <c r="E8" s="7"/>
      <c r="F8" s="3">
        <v>0.5</v>
      </c>
      <c r="G8" s="18" t="s">
        <v>29</v>
      </c>
    </row>
    <row r="9" spans="1:7" x14ac:dyDescent="0.25">
      <c r="A9" s="1"/>
      <c r="B9" s="8"/>
      <c r="C9" s="1"/>
      <c r="D9" s="2" t="s">
        <v>25</v>
      </c>
      <c r="E9" s="7">
        <f>E4-E5</f>
        <v>1.22</v>
      </c>
      <c r="F9" s="3">
        <v>0.4</v>
      </c>
      <c r="G9" s="18" t="s">
        <v>28</v>
      </c>
    </row>
    <row r="10" spans="1:7" ht="15.75" thickBot="1" x14ac:dyDescent="0.3">
      <c r="A10" s="21" t="s">
        <v>2</v>
      </c>
      <c r="B10" s="22"/>
      <c r="C10" s="1"/>
      <c r="D10" s="1"/>
      <c r="E10" s="1"/>
      <c r="F10" s="1"/>
      <c r="G10" s="1"/>
    </row>
    <row r="11" spans="1:7" x14ac:dyDescent="0.25">
      <c r="A11" s="5" t="s">
        <v>7</v>
      </c>
      <c r="B11" s="3">
        <v>0.5</v>
      </c>
      <c r="C11" s="1"/>
      <c r="D11" s="1"/>
      <c r="E11" s="1"/>
      <c r="F11" s="1"/>
      <c r="G11" s="1"/>
    </row>
    <row r="12" spans="1:7" x14ac:dyDescent="0.25">
      <c r="A12" s="5" t="s">
        <v>9</v>
      </c>
      <c r="B12" s="6">
        <v>100</v>
      </c>
      <c r="C12" s="1"/>
      <c r="D12" s="1"/>
      <c r="E12" s="1"/>
      <c r="F12" s="1"/>
      <c r="G12" s="1"/>
    </row>
    <row r="13" spans="1:7" x14ac:dyDescent="0.25">
      <c r="A13" s="5" t="s">
        <v>11</v>
      </c>
      <c r="B13" s="3">
        <v>12</v>
      </c>
      <c r="C13" s="1"/>
      <c r="D13" s="1"/>
      <c r="E13" s="1"/>
      <c r="F13" s="1"/>
      <c r="G13" s="1"/>
    </row>
    <row r="14" spans="1:7" x14ac:dyDescent="0.25">
      <c r="A14" s="5" t="s">
        <v>13</v>
      </c>
      <c r="B14" s="7">
        <f>(1.8*(1.1-B11)*(B12^0.5))/(B13^(1/3))</f>
        <v>4.7173345095760153</v>
      </c>
      <c r="C14" s="1"/>
      <c r="D14" s="1"/>
      <c r="E14" s="1"/>
      <c r="F14" s="1"/>
      <c r="G14" s="1"/>
    </row>
    <row r="15" spans="1:7" x14ac:dyDescent="0.25">
      <c r="A15" s="1"/>
      <c r="B15" s="8"/>
      <c r="C15" s="1"/>
      <c r="D15" s="1"/>
      <c r="E15" s="1"/>
      <c r="F15" s="1"/>
      <c r="G15" s="1"/>
    </row>
    <row r="16" spans="1:7" ht="15.75" thickBot="1" x14ac:dyDescent="0.3">
      <c r="A16" s="21" t="s">
        <v>14</v>
      </c>
      <c r="B16" s="22"/>
      <c r="C16" s="1"/>
      <c r="D16" s="1"/>
      <c r="E16" s="1"/>
      <c r="F16" s="1"/>
      <c r="G16" s="1"/>
    </row>
    <row r="17" spans="1:7" x14ac:dyDescent="0.25">
      <c r="A17" s="10" t="s">
        <v>9</v>
      </c>
      <c r="B17" s="11">
        <v>130</v>
      </c>
      <c r="C17" s="1"/>
      <c r="D17" s="1"/>
      <c r="E17" s="1"/>
      <c r="F17" s="1"/>
      <c r="G17" s="1"/>
    </row>
    <row r="18" spans="1:7" x14ac:dyDescent="0.25">
      <c r="A18" s="5" t="s">
        <v>11</v>
      </c>
      <c r="B18" s="3">
        <v>0.7</v>
      </c>
      <c r="C18" s="1"/>
      <c r="D18" s="1"/>
      <c r="E18" s="1"/>
      <c r="F18" s="1"/>
      <c r="G18" s="1"/>
    </row>
    <row r="19" spans="1:7" x14ac:dyDescent="0.25">
      <c r="A19" s="5" t="s">
        <v>15</v>
      </c>
      <c r="B19" s="7">
        <v>0.45700000000000002</v>
      </c>
      <c r="C19" s="1"/>
      <c r="D19" s="1"/>
      <c r="E19" s="1"/>
      <c r="F19" s="1"/>
      <c r="G19" s="1"/>
    </row>
    <row r="20" spans="1:7" x14ac:dyDescent="0.25">
      <c r="A20" s="5" t="s">
        <v>16</v>
      </c>
      <c r="B20" s="3">
        <f>3.281*B19*(B18^0.5)</f>
        <v>1.2545022670056443</v>
      </c>
      <c r="C20" s="1"/>
      <c r="D20" s="1"/>
      <c r="E20" s="1"/>
      <c r="F20" s="1"/>
      <c r="G20" s="1"/>
    </row>
    <row r="21" spans="1:7" x14ac:dyDescent="0.25">
      <c r="A21" s="5" t="s">
        <v>17</v>
      </c>
      <c r="B21" s="7">
        <f>B17/(60*B20)</f>
        <v>1.7271125956896485</v>
      </c>
      <c r="C21" s="1"/>
      <c r="D21" s="1"/>
      <c r="E21" s="1"/>
      <c r="F21" s="1"/>
      <c r="G21" s="1"/>
    </row>
    <row r="22" spans="1:7" x14ac:dyDescent="0.25">
      <c r="A22" s="1"/>
      <c r="B22" s="9"/>
      <c r="C22" s="1"/>
      <c r="D22" s="1"/>
      <c r="E22" s="1"/>
      <c r="F22" s="1"/>
      <c r="G22" s="1"/>
    </row>
    <row r="23" spans="1:7" ht="15.75" thickBot="1" x14ac:dyDescent="0.3">
      <c r="A23" s="21" t="s">
        <v>14</v>
      </c>
      <c r="B23" s="22"/>
      <c r="C23" s="1"/>
      <c r="D23" s="1"/>
      <c r="E23" s="1"/>
      <c r="F23" s="1"/>
      <c r="G23" s="1"/>
    </row>
    <row r="24" spans="1:7" x14ac:dyDescent="0.25">
      <c r="A24" s="10" t="s">
        <v>9</v>
      </c>
      <c r="B24" s="11"/>
      <c r="C24" s="1"/>
      <c r="D24" s="1"/>
      <c r="E24" s="1"/>
      <c r="F24" s="1"/>
      <c r="G24" s="1"/>
    </row>
    <row r="25" spans="1:7" x14ac:dyDescent="0.25">
      <c r="A25" s="5" t="s">
        <v>11</v>
      </c>
      <c r="B25" s="3"/>
      <c r="C25" s="1"/>
      <c r="D25" s="1"/>
      <c r="E25" s="1"/>
      <c r="F25" s="1"/>
      <c r="G25" s="1"/>
    </row>
    <row r="26" spans="1:7" x14ac:dyDescent="0.25">
      <c r="A26" s="5" t="s">
        <v>15</v>
      </c>
      <c r="B26" s="7"/>
      <c r="C26" s="1"/>
      <c r="D26" s="1"/>
      <c r="E26" s="1"/>
      <c r="F26" s="1"/>
      <c r="G26" s="1"/>
    </row>
    <row r="27" spans="1:7" x14ac:dyDescent="0.25">
      <c r="A27" s="5" t="s">
        <v>16</v>
      </c>
      <c r="B27" s="3">
        <f>3.281*B26*(B25^0.5)</f>
        <v>0</v>
      </c>
      <c r="C27" s="1"/>
      <c r="D27" s="1"/>
      <c r="E27" s="1"/>
      <c r="F27" s="1"/>
      <c r="G27" s="1"/>
    </row>
    <row r="28" spans="1:7" x14ac:dyDescent="0.25">
      <c r="A28" s="5" t="s">
        <v>17</v>
      </c>
      <c r="B28" s="7"/>
      <c r="C28" s="1"/>
      <c r="D28" s="1"/>
      <c r="E28" s="1"/>
      <c r="F28" s="1"/>
      <c r="G28" s="1"/>
    </row>
    <row r="29" spans="1:7" x14ac:dyDescent="0.25">
      <c r="A29" s="1"/>
      <c r="B29" s="9"/>
      <c r="C29" s="1"/>
      <c r="D29" s="1"/>
      <c r="E29" s="1"/>
      <c r="F29" s="1"/>
      <c r="G29" s="1"/>
    </row>
    <row r="30" spans="1:7" ht="15.75" thickBot="1" x14ac:dyDescent="0.3">
      <c r="A30" s="23" t="s">
        <v>18</v>
      </c>
      <c r="B30" s="23"/>
      <c r="C30" s="1"/>
      <c r="D30" s="1"/>
      <c r="E30" s="1"/>
      <c r="F30" s="1"/>
      <c r="G30" s="1"/>
    </row>
    <row r="31" spans="1:7" x14ac:dyDescent="0.25">
      <c r="A31" s="10" t="s">
        <v>9</v>
      </c>
      <c r="B31" s="11"/>
      <c r="C31" s="1"/>
      <c r="D31" s="1"/>
      <c r="E31" s="1"/>
      <c r="F31" s="1"/>
      <c r="G31" s="1"/>
    </row>
    <row r="32" spans="1:7" x14ac:dyDescent="0.25">
      <c r="A32" s="5" t="s">
        <v>11</v>
      </c>
      <c r="B32" s="3"/>
      <c r="C32" s="1"/>
      <c r="D32" s="1"/>
      <c r="E32" s="1"/>
      <c r="F32" s="1"/>
      <c r="G32" s="1"/>
    </row>
    <row r="33" spans="1:7" x14ac:dyDescent="0.25">
      <c r="A33" s="5" t="s">
        <v>19</v>
      </c>
      <c r="B33" s="7"/>
      <c r="C33" s="1"/>
      <c r="D33" s="1"/>
      <c r="E33" s="1"/>
      <c r="F33" s="1"/>
      <c r="G33" s="1"/>
    </row>
    <row r="34" spans="1:7" x14ac:dyDescent="0.25">
      <c r="A34" s="5" t="s">
        <v>16</v>
      </c>
      <c r="B34" s="3">
        <v>4</v>
      </c>
      <c r="C34" s="1"/>
      <c r="D34" s="1"/>
      <c r="E34" s="1"/>
      <c r="F34" s="1"/>
      <c r="G34" s="1"/>
    </row>
    <row r="35" spans="1:7" x14ac:dyDescent="0.25">
      <c r="A35" s="5" t="s">
        <v>20</v>
      </c>
      <c r="B35" s="7">
        <f>B31/(60*B34)</f>
        <v>0</v>
      </c>
      <c r="C35" s="1"/>
      <c r="D35" s="1"/>
      <c r="E35" s="1"/>
      <c r="F35" s="1"/>
      <c r="G35" s="1"/>
    </row>
    <row r="36" spans="1:7" x14ac:dyDescent="0.25">
      <c r="A36" s="1"/>
      <c r="B36" s="8"/>
      <c r="C36" s="1"/>
      <c r="D36" s="1"/>
      <c r="E36" s="1"/>
      <c r="F36" s="1"/>
      <c r="G36" s="1"/>
    </row>
    <row r="37" spans="1:7" ht="15.75" thickBot="1" x14ac:dyDescent="0.3">
      <c r="A37" s="23" t="s">
        <v>21</v>
      </c>
      <c r="B37" s="23"/>
      <c r="C37" s="1"/>
      <c r="D37" s="1"/>
      <c r="E37" s="1"/>
      <c r="F37" s="1"/>
      <c r="G37" s="1"/>
    </row>
    <row r="38" spans="1:7" x14ac:dyDescent="0.25">
      <c r="A38" s="10" t="s">
        <v>9</v>
      </c>
      <c r="B38" s="11"/>
      <c r="C38" s="1"/>
      <c r="D38" s="1"/>
      <c r="E38" s="1"/>
      <c r="F38" s="1"/>
      <c r="G38" s="1"/>
    </row>
    <row r="39" spans="1:7" x14ac:dyDescent="0.25">
      <c r="A39" s="5" t="s">
        <v>11</v>
      </c>
      <c r="B39" s="3"/>
      <c r="C39" s="1"/>
      <c r="D39" s="1"/>
      <c r="E39" s="1"/>
      <c r="F39" s="1"/>
      <c r="G39" s="1"/>
    </row>
    <row r="40" spans="1:7" x14ac:dyDescent="0.25">
      <c r="A40" s="5" t="s">
        <v>19</v>
      </c>
      <c r="B40" s="7">
        <v>1.4999999999999999E-2</v>
      </c>
      <c r="C40" s="1"/>
      <c r="D40" s="1"/>
      <c r="E40" s="1"/>
      <c r="F40" s="1"/>
      <c r="G40" s="1"/>
    </row>
    <row r="41" spans="1:7" x14ac:dyDescent="0.25">
      <c r="A41" s="5" t="s">
        <v>16</v>
      </c>
      <c r="B41" s="3">
        <v>4</v>
      </c>
      <c r="C41" s="1"/>
      <c r="D41" s="1"/>
      <c r="E41" s="1"/>
      <c r="F41" s="1"/>
      <c r="G41" s="1"/>
    </row>
    <row r="42" spans="1:7" x14ac:dyDescent="0.25">
      <c r="A42" s="5" t="s">
        <v>20</v>
      </c>
      <c r="B42" s="7">
        <f>B38/(60*B41)</f>
        <v>0</v>
      </c>
      <c r="C42" s="1"/>
      <c r="D42" s="1"/>
      <c r="E42" s="1"/>
      <c r="F42" s="1"/>
      <c r="G42" s="1"/>
    </row>
    <row r="43" spans="1:7" ht="15.75" thickBot="1" x14ac:dyDescent="0.3">
      <c r="A43" s="1"/>
      <c r="B43" s="8"/>
      <c r="C43" s="1"/>
      <c r="D43" s="1"/>
      <c r="E43" s="1"/>
      <c r="F43" s="1"/>
      <c r="G43" s="1"/>
    </row>
    <row r="44" spans="1:7" ht="15.75" thickBot="1" x14ac:dyDescent="0.3">
      <c r="A44" s="12" t="s">
        <v>22</v>
      </c>
      <c r="B44" s="13">
        <f>B8+B14+B21+B28+B35+B42</f>
        <v>19.044447105265665</v>
      </c>
      <c r="C44" s="1"/>
      <c r="D44" s="1"/>
      <c r="E44" s="1"/>
      <c r="F44" s="1"/>
      <c r="G44" s="1"/>
    </row>
    <row r="45" spans="1:7" x14ac:dyDescent="0.25">
      <c r="A45" s="1"/>
      <c r="B45" s="14"/>
      <c r="C45" s="1"/>
      <c r="D45" s="1"/>
      <c r="E45" s="1"/>
      <c r="F45" s="1"/>
      <c r="G45" s="1"/>
    </row>
    <row r="46" spans="1:7" x14ac:dyDescent="0.25">
      <c r="A46" t="s">
        <v>23</v>
      </c>
      <c r="B46" s="15"/>
      <c r="C46" s="1"/>
      <c r="D46" s="1"/>
      <c r="E46" s="1"/>
      <c r="F46" s="1"/>
      <c r="G46" s="1"/>
    </row>
  </sheetData>
  <mergeCells count="9">
    <mergeCell ref="A23:B23"/>
    <mergeCell ref="A30:B30"/>
    <mergeCell ref="A37:B37"/>
    <mergeCell ref="A1:B1"/>
    <mergeCell ref="A2:B2"/>
    <mergeCell ref="A3:B3"/>
    <mergeCell ref="A4:B4"/>
    <mergeCell ref="A10:B10"/>
    <mergeCell ref="A16:B16"/>
  </mergeCells>
  <pageMargins left="0.7" right="0.7" top="0.75" bottom="0.75" header="0.3" footer="0.3"/>
  <pageSetup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workbookViewId="0">
      <selection activeCell="A20" sqref="A20"/>
    </sheetView>
  </sheetViews>
  <sheetFormatPr defaultRowHeight="15" x14ac:dyDescent="0.25"/>
  <cols>
    <col min="1" max="1" width="14.5703125" bestFit="1" customWidth="1"/>
  </cols>
  <sheetData>
    <row r="1" spans="1:4" x14ac:dyDescent="0.25">
      <c r="A1" s="1"/>
      <c r="B1" s="1"/>
      <c r="C1" s="1"/>
      <c r="D1" s="1"/>
    </row>
    <row r="2" spans="1:4" x14ac:dyDescent="0.25">
      <c r="A2" s="1" t="s">
        <v>36</v>
      </c>
      <c r="B2" s="1"/>
      <c r="C2" s="1"/>
      <c r="D2" s="1"/>
    </row>
    <row r="3" spans="1:4" ht="15.75" thickBot="1" x14ac:dyDescent="0.3">
      <c r="A3" s="17" t="s">
        <v>3</v>
      </c>
      <c r="B3" s="17" t="s">
        <v>4</v>
      </c>
      <c r="C3" s="17" t="s">
        <v>0</v>
      </c>
      <c r="D3" s="1"/>
    </row>
    <row r="4" spans="1:4" x14ac:dyDescent="0.25">
      <c r="A4" s="2" t="s">
        <v>6</v>
      </c>
      <c r="B4" s="7">
        <v>0.33</v>
      </c>
      <c r="C4" s="4">
        <f>(B5*C5+B6*C6+B7*C7+B8*C8+B9*C9)/B4</f>
        <v>0.80303030303030298</v>
      </c>
      <c r="D4" s="19" t="s">
        <v>1</v>
      </c>
    </row>
    <row r="5" spans="1:4" x14ac:dyDescent="0.25">
      <c r="A5" s="2" t="s">
        <v>8</v>
      </c>
      <c r="B5" s="7">
        <v>0.25</v>
      </c>
      <c r="C5" s="3">
        <v>0.9</v>
      </c>
      <c r="D5" s="1" t="s">
        <v>27</v>
      </c>
    </row>
    <row r="6" spans="1:4" x14ac:dyDescent="0.25">
      <c r="A6" s="2" t="s">
        <v>10</v>
      </c>
      <c r="B6" s="7"/>
      <c r="C6" s="3">
        <v>0.4</v>
      </c>
      <c r="D6" s="1" t="s">
        <v>28</v>
      </c>
    </row>
    <row r="7" spans="1:4" x14ac:dyDescent="0.25">
      <c r="A7" s="2" t="s">
        <v>12</v>
      </c>
      <c r="B7" s="7"/>
      <c r="C7" s="3">
        <v>0.3</v>
      </c>
      <c r="D7" s="1" t="s">
        <v>26</v>
      </c>
    </row>
    <row r="8" spans="1:4" x14ac:dyDescent="0.25">
      <c r="A8" s="2" t="s">
        <v>24</v>
      </c>
      <c r="B8" s="7"/>
      <c r="C8" s="3">
        <v>0.7</v>
      </c>
      <c r="D8" s="1" t="s">
        <v>30</v>
      </c>
    </row>
    <row r="9" spans="1:4" x14ac:dyDescent="0.25">
      <c r="A9" s="2" t="s">
        <v>25</v>
      </c>
      <c r="B9" s="7">
        <v>0.08</v>
      </c>
      <c r="C9" s="3">
        <v>0.5</v>
      </c>
      <c r="D9" s="1" t="s">
        <v>29</v>
      </c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ht="15.75" thickBot="1" x14ac:dyDescent="0.3">
      <c r="A12" s="17" t="s">
        <v>3</v>
      </c>
      <c r="B12" s="17" t="s">
        <v>4</v>
      </c>
      <c r="C12" s="17" t="s">
        <v>0</v>
      </c>
      <c r="D12" s="1"/>
    </row>
    <row r="13" spans="1:4" x14ac:dyDescent="0.25">
      <c r="A13" s="2" t="s">
        <v>6</v>
      </c>
      <c r="B13" s="7"/>
      <c r="C13" s="4" t="e">
        <f>(B14*C14+B15*C15+B16*C16+B17*C17+B18*C18)/B13</f>
        <v>#DIV/0!</v>
      </c>
      <c r="D13" s="19" t="s">
        <v>1</v>
      </c>
    </row>
    <row r="14" spans="1:4" x14ac:dyDescent="0.25">
      <c r="A14" s="2" t="s">
        <v>8</v>
      </c>
      <c r="B14" s="7"/>
      <c r="C14" s="3">
        <v>0.9</v>
      </c>
      <c r="D14" s="1" t="s">
        <v>27</v>
      </c>
    </row>
    <row r="15" spans="1:4" x14ac:dyDescent="0.25">
      <c r="A15" s="2" t="s">
        <v>10</v>
      </c>
      <c r="B15" s="7"/>
      <c r="C15" s="3">
        <v>0.4</v>
      </c>
      <c r="D15" s="1" t="s">
        <v>28</v>
      </c>
    </row>
    <row r="16" spans="1:4" x14ac:dyDescent="0.25">
      <c r="A16" s="2" t="s">
        <v>12</v>
      </c>
      <c r="B16" s="7"/>
      <c r="C16" s="3">
        <v>0.3</v>
      </c>
      <c r="D16" s="1" t="s">
        <v>26</v>
      </c>
    </row>
    <row r="17" spans="1:4" x14ac:dyDescent="0.25">
      <c r="A17" s="2" t="s">
        <v>24</v>
      </c>
      <c r="B17" s="7"/>
      <c r="C17" s="3">
        <v>0.7</v>
      </c>
      <c r="D17" s="1" t="s">
        <v>30</v>
      </c>
    </row>
    <row r="18" spans="1:4" x14ac:dyDescent="0.25">
      <c r="A18" s="2" t="s">
        <v>25</v>
      </c>
      <c r="B18" s="7"/>
      <c r="C18" s="3">
        <v>0.5</v>
      </c>
      <c r="D18" s="1" t="s">
        <v>29</v>
      </c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ht="15.75" thickBot="1" x14ac:dyDescent="0.3">
      <c r="A21" s="17" t="s">
        <v>3</v>
      </c>
      <c r="B21" s="17" t="s">
        <v>4</v>
      </c>
      <c r="C21" s="17" t="s">
        <v>0</v>
      </c>
      <c r="D21" s="1"/>
    </row>
    <row r="22" spans="1:4" x14ac:dyDescent="0.25">
      <c r="A22" s="2" t="s">
        <v>6</v>
      </c>
      <c r="B22" s="7"/>
      <c r="C22" s="4" t="e">
        <f>(B23*C23+B24*C24+B25*C25+B26*C26+B27*C27)/B22</f>
        <v>#DIV/0!</v>
      </c>
      <c r="D22" s="19" t="s">
        <v>1</v>
      </c>
    </row>
    <row r="23" spans="1:4" x14ac:dyDescent="0.25">
      <c r="A23" s="2" t="s">
        <v>8</v>
      </c>
      <c r="B23" s="7"/>
      <c r="C23" s="3">
        <v>0.9</v>
      </c>
      <c r="D23" s="1" t="s">
        <v>27</v>
      </c>
    </row>
    <row r="24" spans="1:4" x14ac:dyDescent="0.25">
      <c r="A24" s="2" t="s">
        <v>10</v>
      </c>
      <c r="B24" s="7"/>
      <c r="C24" s="3">
        <v>0.4</v>
      </c>
      <c r="D24" s="1" t="s">
        <v>28</v>
      </c>
    </row>
    <row r="25" spans="1:4" x14ac:dyDescent="0.25">
      <c r="A25" s="2" t="s">
        <v>12</v>
      </c>
      <c r="B25" s="7"/>
      <c r="C25" s="3">
        <v>0.3</v>
      </c>
      <c r="D25" s="1" t="s">
        <v>26</v>
      </c>
    </row>
    <row r="26" spans="1:4" x14ac:dyDescent="0.25">
      <c r="A26" s="2" t="s">
        <v>24</v>
      </c>
      <c r="B26" s="7"/>
      <c r="C26" s="3">
        <v>0.7</v>
      </c>
      <c r="D26" s="1" t="s">
        <v>30</v>
      </c>
    </row>
    <row r="27" spans="1:4" x14ac:dyDescent="0.25">
      <c r="A27" s="2" t="s">
        <v>25</v>
      </c>
      <c r="B27" s="7"/>
      <c r="C27" s="3">
        <v>0.5</v>
      </c>
      <c r="D27" s="1" t="s">
        <v>29</v>
      </c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</sheetData>
  <pageMargins left="0.7" right="0.7" top="0.75" bottom="0.75" header="0.3" footer="0.3"/>
  <pageSetup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DA#0-RT</vt:lpstr>
      <vt:lpstr>DA#0-LT</vt:lpstr>
      <vt:lpstr>DA#1</vt:lpstr>
      <vt:lpstr>DA#5</vt:lpstr>
      <vt:lpstr>C_COMPS_ONLY</vt:lpstr>
      <vt:lpstr>Sheet4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Ficker</dc:creator>
  <cp:lastModifiedBy>Dan Ficker</cp:lastModifiedBy>
  <cp:lastPrinted>2017-12-15T17:23:07Z</cp:lastPrinted>
  <dcterms:created xsi:type="dcterms:W3CDTF">2015-07-07T19:13:07Z</dcterms:created>
  <dcterms:modified xsi:type="dcterms:W3CDTF">2018-08-31T14:20:46Z</dcterms:modified>
</cp:coreProperties>
</file>